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/>
  <mc:AlternateContent xmlns:mc="http://schemas.openxmlformats.org/markup-compatibility/2006">
    <mc:Choice Requires="x15">
      <x15ac:absPath xmlns:x15ac="http://schemas.microsoft.com/office/spreadsheetml/2010/11/ac" url="C:\Users\Thibaud\Downloads\LiveMusic\"/>
    </mc:Choice>
  </mc:AlternateContent>
  <xr:revisionPtr revIDLastSave="0" documentId="13_ncr:1_{9A4F5AE9-FD59-404E-A339-3AA8D0FEF036}" xr6:coauthVersionLast="47" xr6:coauthVersionMax="47" xr10:uidLastSave="{00000000-0000-0000-0000-000000000000}"/>
  <bookViews>
    <workbookView xWindow="-120" yWindow="-120" windowWidth="29040" windowHeight="15720" xr2:uid="{912A8D8E-D6B9-426D-BEBF-AF5849ED5C6B}"/>
  </bookViews>
  <sheets>
    <sheet name="Inscriptions" sheetId="1" r:id="rId1"/>
    <sheet name="Graphiq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J28" i="1"/>
  <c r="H10" i="1"/>
  <c r="H11" i="1"/>
  <c r="H12" i="1"/>
  <c r="H15" i="1"/>
  <c r="H16" i="1"/>
  <c r="H17" i="1"/>
  <c r="H8" i="1"/>
  <c r="H9" i="1"/>
  <c r="H13" i="1"/>
  <c r="H18" i="1"/>
  <c r="H19" i="1"/>
  <c r="H20" i="1"/>
  <c r="H21" i="1"/>
  <c r="H22" i="1"/>
  <c r="H14" i="1"/>
  <c r="G10" i="1"/>
  <c r="G11" i="1"/>
  <c r="G12" i="1"/>
  <c r="G15" i="1"/>
  <c r="G16" i="1"/>
  <c r="G17" i="1"/>
  <c r="G8" i="1"/>
  <c r="G9" i="1"/>
  <c r="G13" i="1"/>
  <c r="G18" i="1"/>
  <c r="G19" i="1"/>
  <c r="G20" i="1"/>
  <c r="G21" i="1"/>
  <c r="G22" i="1"/>
  <c r="G14" i="1"/>
  <c r="F10" i="1"/>
  <c r="F11" i="1"/>
  <c r="F12" i="1"/>
  <c r="F15" i="1"/>
  <c r="F16" i="1"/>
  <c r="F17" i="1"/>
  <c r="F8" i="1"/>
  <c r="F9" i="1"/>
  <c r="F13" i="1"/>
  <c r="F18" i="1"/>
  <c r="F19" i="1"/>
  <c r="F20" i="1"/>
  <c r="F21" i="1"/>
  <c r="F22" i="1"/>
  <c r="F14" i="1"/>
  <c r="I21" i="1" l="1"/>
  <c r="J21" i="1" s="1"/>
  <c r="I8" i="1"/>
  <c r="J8" i="1" s="1"/>
  <c r="I10" i="1"/>
  <c r="J10" i="1" s="1"/>
  <c r="I20" i="1"/>
  <c r="J20" i="1" s="1"/>
  <c r="I17" i="1"/>
  <c r="I19" i="1"/>
  <c r="J19" i="1" s="1"/>
  <c r="I16" i="1"/>
  <c r="J16" i="1" s="1"/>
  <c r="I18" i="1"/>
  <c r="J18" i="1" s="1"/>
  <c r="I15" i="1"/>
  <c r="J15" i="1" s="1"/>
  <c r="J14" i="1"/>
  <c r="J17" i="1"/>
  <c r="F25" i="1"/>
  <c r="I22" i="1"/>
  <c r="J22" i="1" s="1"/>
  <c r="I9" i="1"/>
  <c r="J9" i="1" s="1"/>
  <c r="I11" i="1"/>
  <c r="J11" i="1" s="1"/>
  <c r="I14" i="1"/>
  <c r="I13" i="1"/>
  <c r="J13" i="1" s="1"/>
  <c r="I12" i="1"/>
  <c r="J12" i="1" s="1"/>
  <c r="F23" i="1"/>
  <c r="F24" i="1"/>
  <c r="H25" i="1"/>
  <c r="H24" i="1"/>
  <c r="H23" i="1"/>
  <c r="G25" i="1"/>
  <c r="G23" i="1"/>
  <c r="G24" i="1"/>
  <c r="I24" i="1" l="1"/>
  <c r="I25" i="1"/>
  <c r="J24" i="1"/>
  <c r="J25" i="1"/>
  <c r="C27" i="1"/>
  <c r="J23" i="1"/>
  <c r="K15" i="1" s="1"/>
  <c r="I23" i="1"/>
  <c r="K8" i="1" l="1"/>
  <c r="K12" i="1"/>
  <c r="K21" i="1"/>
  <c r="K17" i="1"/>
  <c r="K22" i="1"/>
  <c r="K13" i="1"/>
  <c r="K11" i="1"/>
  <c r="K10" i="1"/>
  <c r="K18" i="1"/>
  <c r="K20" i="1"/>
  <c r="K16" i="1"/>
  <c r="K14" i="1"/>
  <c r="K9" i="1"/>
  <c r="K19" i="1"/>
  <c r="K23" i="1" l="1"/>
  <c r="K24" i="1"/>
  <c r="K25" i="1"/>
</calcChain>
</file>

<file path=xl/sharedStrings.xml><?xml version="1.0" encoding="utf-8"?>
<sst xmlns="http://schemas.openxmlformats.org/spreadsheetml/2006/main" count="63" uniqueCount="43">
  <si>
    <t>Soirée LiveMusic 2025</t>
  </si>
  <si>
    <t>Option des menus</t>
  </si>
  <si>
    <t>Forfait backstages</t>
  </si>
  <si>
    <t>Participation aux concerts</t>
  </si>
  <si>
    <t>TVA</t>
  </si>
  <si>
    <t>Clé de sol</t>
  </si>
  <si>
    <t>jusqu'à 2 concerts</t>
  </si>
  <si>
    <t>&gt; que 200.-</t>
  </si>
  <si>
    <t>Point d'orgue</t>
  </si>
  <si>
    <t>plus de 2 concerts</t>
  </si>
  <si>
    <t>Nom et prénom</t>
  </si>
  <si>
    <t>Option du menu</t>
  </si>
  <si>
    <t>Nombre de personnes inscrites</t>
  </si>
  <si>
    <t>Visite des 
backstages</t>
  </si>
  <si>
    <t>Concerts écoutés</t>
  </si>
  <si>
    <t>Prix du menu</t>
  </si>
  <si>
    <t>Prix des concerts écoutés</t>
  </si>
  <si>
    <t>Remise</t>
  </si>
  <si>
    <t>Total par famille
(TVA comprise)</t>
  </si>
  <si>
    <t>Rendement par famille</t>
  </si>
  <si>
    <t>Alto Laurent</t>
  </si>
  <si>
    <t>non</t>
  </si>
  <si>
    <t>Cantabile Élodie</t>
  </si>
  <si>
    <t>Clavecin Arnaud</t>
  </si>
  <si>
    <t>Sonatine Isabelle</t>
  </si>
  <si>
    <t>Cadence Julien</t>
  </si>
  <si>
    <t>oui</t>
  </si>
  <si>
    <t>Dolce Antoine</t>
  </si>
  <si>
    <t>Harmonique Mélodie</t>
  </si>
  <si>
    <t>Lyrique Sophie</t>
  </si>
  <si>
    <t>Rhapsodie Vincent</t>
  </si>
  <si>
    <t>Symphonie Claire</t>
  </si>
  <si>
    <t>Total</t>
  </si>
  <si>
    <t>Moyenne</t>
  </si>
  <si>
    <t>Maximum</t>
  </si>
  <si>
    <t>Statistiques</t>
  </si>
  <si>
    <t>Total des menus "Point d'orgue"</t>
  </si>
  <si>
    <t>Date de mise à jour</t>
  </si>
  <si>
    <t>Nombre de menus "Clé de sol"</t>
  </si>
  <si>
    <t>Evolution des recettes par année</t>
  </si>
  <si>
    <t>Menu Point d'orgue</t>
  </si>
  <si>
    <t>Menu Clé de sol</t>
  </si>
  <si>
    <t>Total encaissés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</si>
</sst>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CHF-807]\ * #,##0.00_ ;_ [$CHF-807]\ * \-#,##0.00_ ;_ [$CHF-807]\ * &quot;-&quot;??_ ;_ @_ "/>
    <numFmt numFmtId="165" formatCode="&quot;Porrentruy, le &quot;dd\ mmmm\ yyyy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0" fontId="3" fillId="0" borderId="1" xfId="1" applyNumberFormat="1" applyFont="1" applyBorder="1" applyAlignment="1">
      <alignment horizontal="center" vertical="center"/>
    </xf>
    <xf numFmtId="0" fontId="2" fillId="0" borderId="0" xfId="0" applyFont="1"/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164" fontId="2" fillId="0" borderId="0" xfId="0" applyNumberFormat="1" applyFont="1"/>
    <xf numFmtId="164" fontId="3" fillId="0" borderId="4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lef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H" sz="1800" b="1"/>
              <a:t>Evolution</a:t>
            </a:r>
            <a:r>
              <a:rPr lang="fr-CH" sz="1800" b="1" baseline="0"/>
              <a:t> des menus par années</a:t>
            </a:r>
            <a:endParaRPr lang="fr-CH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CH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Graphique!$A$3</c:f>
              <c:strCache>
                <c:ptCount val="1"/>
                <c:pt idx="0">
                  <c:v>Menu Point d'orgue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35DD-42D2-8E38-51236BBC4A39}"/>
              </c:ext>
            </c:extLst>
          </c:dPt>
          <c:dLbls>
            <c:dLbl>
              <c:idx val="0"/>
              <c:layout>
                <c:manualLayout>
                  <c:x val="2.6217228464419477E-2"/>
                  <c:y val="-5.6199502037010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5DD-42D2-8E38-51236BBC4A39}"/>
                </c:ext>
              </c:extLst>
            </c:dLbl>
            <c:dLbl>
              <c:idx val="1"/>
              <c:layout>
                <c:manualLayout>
                  <c:x val="2.0599250936329586E-2"/>
                  <c:y val="-4.4959601629608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5DD-42D2-8E38-51236BBC4A39}"/>
                </c:ext>
              </c:extLst>
            </c:dLbl>
            <c:dLbl>
              <c:idx val="2"/>
              <c:layout>
                <c:manualLayout>
                  <c:x val="2.247191011235955E-2"/>
                  <c:y val="-3.9339651425907507E-2"/>
                </c:manualLayout>
              </c:layout>
              <c:spPr>
                <a:solidFill>
                  <a:srgbClr val="FFFF00"/>
                </a:solidFill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5DD-42D2-8E38-51236BBC4A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(Graphique!$B$2,Graphique!$E$2,Graphique!$F$2)</c:f>
              <c:numCache>
                <c:formatCode>General</c:formatCode>
                <c:ptCount val="3"/>
                <c:pt idx="0">
                  <c:v>2021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(Graphique!$B$3,Graphique!$E$3,Graphique!$F$3)</c:f>
              <c:numCache>
                <c:formatCode>_ [$CHF-807]\ * #,##0.00_ ;_ [$CHF-807]\ * \-#,##0.00_ ;_ [$CHF-807]\ * "-"??_ ;_ @_ </c:formatCode>
                <c:ptCount val="3"/>
                <c:pt idx="0">
                  <c:v>1890.65</c:v>
                </c:pt>
                <c:pt idx="1">
                  <c:v>2401.25</c:v>
                </c:pt>
                <c:pt idx="2">
                  <c:v>2741.6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DD-42D2-8E38-51236BBC4A39}"/>
            </c:ext>
          </c:extLst>
        </c:ser>
        <c:ser>
          <c:idx val="1"/>
          <c:order val="1"/>
          <c:tx>
            <c:strRef>
              <c:f>Graphique!$A$4</c:f>
              <c:strCache>
                <c:ptCount val="1"/>
                <c:pt idx="0">
                  <c:v>Menu Clé de sol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5.2434456928838954E-2"/>
                  <c:y val="-5.90094771388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5DD-42D2-8E38-51236BBC4A39}"/>
                </c:ext>
              </c:extLst>
            </c:dLbl>
            <c:dLbl>
              <c:idx val="1"/>
              <c:layout>
                <c:manualLayout>
                  <c:x val="4.3071161048689001E-2"/>
                  <c:y val="-5.0579551833309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5DD-42D2-8E38-51236BBC4A39}"/>
                </c:ext>
              </c:extLst>
            </c:dLbl>
            <c:dLbl>
              <c:idx val="2"/>
              <c:layout>
                <c:manualLayout>
                  <c:x val="6.5543071161048558E-2"/>
                  <c:y val="-5.0579551833309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5DD-42D2-8E38-51236BBC4A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(Graphique!$B$2,Graphique!$E$2,Graphique!$F$2)</c:f>
              <c:numCache>
                <c:formatCode>General</c:formatCode>
                <c:ptCount val="3"/>
                <c:pt idx="0">
                  <c:v>2021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(Graphique!$B$4,Graphique!$E$4,Graphique!$F$4)</c:f>
              <c:numCache>
                <c:formatCode>_ [$CHF-807]\ * #,##0.00_ ;_ [$CHF-807]\ * \-#,##0.00_ ;_ [$CHF-807]\ * "-"??_ ;_ @_ </c:formatCode>
                <c:ptCount val="3"/>
                <c:pt idx="0">
                  <c:v>658.2</c:v>
                </c:pt>
                <c:pt idx="1">
                  <c:v>1298.1500000000001</c:v>
                </c:pt>
                <c:pt idx="2">
                  <c:v>1046.4000000000001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DD-42D2-8E38-51236BBC4A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01965231"/>
        <c:axId val="801958991"/>
        <c:axId val="0"/>
      </c:bar3DChart>
      <c:catAx>
        <c:axId val="801965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1958991"/>
        <c:crosses val="autoZero"/>
        <c:auto val="1"/>
        <c:lblAlgn val="ctr"/>
        <c:lblOffset val="100"/>
        <c:noMultiLvlLbl val="0"/>
      </c:catAx>
      <c:valAx>
        <c:axId val="801958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[$CHF-807]\ * #,##0.00_ ;_ [$CHF-807]\ * \-#,##0.00_ ;_ [$CHF-807]\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1965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6</xdr:row>
      <xdr:rowOff>14286</xdr:rowOff>
    </xdr:from>
    <xdr:to>
      <xdr:col>5</xdr:col>
      <xdr:colOff>857250</xdr:colOff>
      <xdr:row>19</xdr:row>
      <xdr:rowOff>323849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4E53D73-05A3-50DF-AD05-9D6F7BDDFB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B0904-65F3-4492-B0B7-3E45B7C330FA}">
  <sheetPr>
    <pageSetUpPr fitToPage="1"/>
  </sheetPr>
  <dimension ref="A1:L28"/>
  <sheetViews>
    <sheetView tabSelected="1" zoomScaleNormal="100" workbookViewId="0">
      <selection sqref="A1:K1"/>
    </sheetView>
  </sheetViews>
  <sheetFormatPr defaultColWidth="23.85546875" defaultRowHeight="15.75" customHeight="1"/>
  <cols>
    <col min="1" max="1" width="23.85546875" style="1"/>
    <col min="2" max="11" width="19.7109375" style="1" customWidth="1"/>
    <col min="12" max="16384" width="23.85546875" style="1"/>
  </cols>
  <sheetData>
    <row r="1" spans="1:12" ht="30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2" ht="23.25" customHeight="1"/>
    <row r="3" spans="1:12" ht="15.75" customHeight="1">
      <c r="A3" s="34" t="s">
        <v>1</v>
      </c>
      <c r="B3" s="34"/>
      <c r="D3" s="10" t="s">
        <v>2</v>
      </c>
      <c r="F3" s="34" t="s">
        <v>3</v>
      </c>
      <c r="G3" s="34"/>
      <c r="I3" s="34" t="s">
        <v>2</v>
      </c>
      <c r="J3" s="34"/>
      <c r="K3" s="10" t="s">
        <v>4</v>
      </c>
    </row>
    <row r="4" spans="1:12" ht="15.75" customHeight="1">
      <c r="A4" s="5" t="s">
        <v>5</v>
      </c>
      <c r="B4" s="6">
        <v>49</v>
      </c>
      <c r="D4" s="11">
        <v>21</v>
      </c>
      <c r="F4" s="5" t="s">
        <v>6</v>
      </c>
      <c r="G4" s="6">
        <v>32</v>
      </c>
      <c r="I4" s="11" t="s">
        <v>7</v>
      </c>
      <c r="J4" s="12">
        <v>0.13</v>
      </c>
      <c r="K4" s="12">
        <v>8.1000000000000003E-2</v>
      </c>
    </row>
    <row r="5" spans="1:12" ht="15.75" customHeight="1">
      <c r="A5" s="5" t="s">
        <v>8</v>
      </c>
      <c r="B5" s="6">
        <v>58</v>
      </c>
      <c r="F5" s="5" t="s">
        <v>9</v>
      </c>
      <c r="G5" s="6">
        <v>29</v>
      </c>
    </row>
    <row r="6" spans="1:12" ht="23.25" customHeight="1"/>
    <row r="7" spans="1:12" s="2" customFormat="1" ht="29.25" customHeight="1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15</v>
      </c>
      <c r="G7" s="4" t="s">
        <v>2</v>
      </c>
      <c r="H7" s="4" t="s">
        <v>16</v>
      </c>
      <c r="I7" s="4" t="s">
        <v>17</v>
      </c>
      <c r="J7" s="4" t="s">
        <v>18</v>
      </c>
      <c r="K7" s="4" t="s">
        <v>19</v>
      </c>
    </row>
    <row r="8" spans="1:12" ht="15.75" customHeight="1">
      <c r="A8" s="3" t="s">
        <v>20</v>
      </c>
      <c r="B8" s="3" t="s">
        <v>5</v>
      </c>
      <c r="C8" s="5">
        <v>1</v>
      </c>
      <c r="D8" s="5" t="s">
        <v>21</v>
      </c>
      <c r="E8" s="5">
        <v>3</v>
      </c>
      <c r="F8" s="6">
        <f t="shared" ref="F8:F22" si="0">IF(B8=$A$4,C8*$B$4,C8*$B$5)</f>
        <v>49</v>
      </c>
      <c r="G8" s="6">
        <f t="shared" ref="G8:G22" si="1">IF(D8="oui",$D$4,0)</f>
        <v>0</v>
      </c>
      <c r="H8" s="6">
        <f t="shared" ref="H8:H22" si="2">IF(E8&lt;=2,E8*$G$4*C8,E8*$G$5*C8)</f>
        <v>87</v>
      </c>
      <c r="I8" s="6">
        <f t="shared" ref="I8:I22" si="3">IF((F8+G8)&gt;200,(F8+G8+H8)*$J$4,0)</f>
        <v>0</v>
      </c>
      <c r="J8" s="6">
        <f t="shared" ref="J8:J22" si="4">MROUND((F8+G8+H8-I8)+((F8+G8+H8-I8)*$K$4),0.05)</f>
        <v>147</v>
      </c>
      <c r="K8" s="12">
        <f t="shared" ref="K8:K22" si="5">J8/$J$23</f>
        <v>3.8806758183738119E-2</v>
      </c>
      <c r="L8" s="13"/>
    </row>
    <row r="9" spans="1:12" ht="15.75" customHeight="1">
      <c r="A9" s="3" t="s">
        <v>22</v>
      </c>
      <c r="B9" s="3" t="s">
        <v>5</v>
      </c>
      <c r="C9" s="5">
        <v>2</v>
      </c>
      <c r="D9" s="5" t="s">
        <v>21</v>
      </c>
      <c r="E9" s="5">
        <v>3</v>
      </c>
      <c r="F9" s="6">
        <f t="shared" si="0"/>
        <v>98</v>
      </c>
      <c r="G9" s="6">
        <f t="shared" si="1"/>
        <v>0</v>
      </c>
      <c r="H9" s="6">
        <f t="shared" si="2"/>
        <v>174</v>
      </c>
      <c r="I9" s="6">
        <f t="shared" si="3"/>
        <v>0</v>
      </c>
      <c r="J9" s="6">
        <f t="shared" si="4"/>
        <v>294.05</v>
      </c>
      <c r="K9" s="12">
        <f t="shared" si="5"/>
        <v>7.7626715945089755E-2</v>
      </c>
      <c r="L9" s="13"/>
    </row>
    <row r="10" spans="1:12" ht="15.75" customHeight="1">
      <c r="A10" s="3" t="s">
        <v>23</v>
      </c>
      <c r="B10" s="3" t="s">
        <v>8</v>
      </c>
      <c r="C10" s="5">
        <v>4</v>
      </c>
      <c r="D10" s="5" t="s">
        <v>21</v>
      </c>
      <c r="E10" s="5">
        <v>1</v>
      </c>
      <c r="F10" s="6">
        <f t="shared" si="0"/>
        <v>232</v>
      </c>
      <c r="G10" s="6">
        <f t="shared" si="1"/>
        <v>0</v>
      </c>
      <c r="H10" s="6">
        <f t="shared" si="2"/>
        <v>128</v>
      </c>
      <c r="I10" s="6">
        <f t="shared" si="3"/>
        <v>46.800000000000004</v>
      </c>
      <c r="J10" s="6">
        <f t="shared" si="4"/>
        <v>338.55</v>
      </c>
      <c r="K10" s="12">
        <f t="shared" si="5"/>
        <v>8.9374340021119325E-2</v>
      </c>
      <c r="L10" s="13"/>
    </row>
    <row r="11" spans="1:12" ht="15.75" customHeight="1">
      <c r="A11" s="3" t="s">
        <v>24</v>
      </c>
      <c r="B11" s="3" t="s">
        <v>5</v>
      </c>
      <c r="C11" s="5">
        <v>3</v>
      </c>
      <c r="D11" s="5" t="s">
        <v>21</v>
      </c>
      <c r="E11" s="5">
        <v>1</v>
      </c>
      <c r="F11" s="6">
        <f t="shared" si="0"/>
        <v>147</v>
      </c>
      <c r="G11" s="6">
        <f t="shared" si="1"/>
        <v>0</v>
      </c>
      <c r="H11" s="6">
        <f t="shared" si="2"/>
        <v>96</v>
      </c>
      <c r="I11" s="6">
        <f t="shared" si="3"/>
        <v>0</v>
      </c>
      <c r="J11" s="6">
        <f t="shared" si="4"/>
        <v>262.7</v>
      </c>
      <c r="K11" s="12">
        <f t="shared" si="5"/>
        <v>6.9350580781414997E-2</v>
      </c>
      <c r="L11" s="13"/>
    </row>
    <row r="12" spans="1:12" ht="15.75" customHeight="1">
      <c r="A12" s="3" t="s">
        <v>25</v>
      </c>
      <c r="B12" s="3" t="s">
        <v>8</v>
      </c>
      <c r="C12" s="5">
        <v>4</v>
      </c>
      <c r="D12" s="5" t="s">
        <v>26</v>
      </c>
      <c r="E12" s="5">
        <v>2</v>
      </c>
      <c r="F12" s="6">
        <f t="shared" si="0"/>
        <v>232</v>
      </c>
      <c r="G12" s="6">
        <f t="shared" si="1"/>
        <v>21</v>
      </c>
      <c r="H12" s="6">
        <f t="shared" si="2"/>
        <v>256</v>
      </c>
      <c r="I12" s="6">
        <f t="shared" si="3"/>
        <v>66.17</v>
      </c>
      <c r="J12" s="6">
        <f t="shared" si="4"/>
        <v>478.70000000000005</v>
      </c>
      <c r="K12" s="12">
        <f t="shared" si="5"/>
        <v>0.1263727560718057</v>
      </c>
      <c r="L12" s="13"/>
    </row>
    <row r="13" spans="1:12" ht="15.75" customHeight="1">
      <c r="A13" s="3" t="s">
        <v>27</v>
      </c>
      <c r="B13" s="3" t="s">
        <v>8</v>
      </c>
      <c r="C13" s="5">
        <v>3</v>
      </c>
      <c r="D13" s="5" t="s">
        <v>26</v>
      </c>
      <c r="E13" s="5">
        <v>3</v>
      </c>
      <c r="F13" s="6">
        <f t="shared" si="0"/>
        <v>174</v>
      </c>
      <c r="G13" s="6">
        <f t="shared" si="1"/>
        <v>21</v>
      </c>
      <c r="H13" s="6">
        <f t="shared" si="2"/>
        <v>261</v>
      </c>
      <c r="I13" s="6">
        <f t="shared" si="3"/>
        <v>0</v>
      </c>
      <c r="J13" s="6">
        <f t="shared" si="4"/>
        <v>492.95000000000005</v>
      </c>
      <c r="K13" s="12">
        <f t="shared" si="5"/>
        <v>0.13013463569165787</v>
      </c>
      <c r="L13" s="13"/>
    </row>
    <row r="14" spans="1:12" ht="15.75" customHeight="1">
      <c r="A14" s="3" t="s">
        <v>28</v>
      </c>
      <c r="B14" s="3" t="s">
        <v>5</v>
      </c>
      <c r="C14" s="5">
        <v>2</v>
      </c>
      <c r="D14" s="5" t="s">
        <v>26</v>
      </c>
      <c r="E14" s="5">
        <v>1</v>
      </c>
      <c r="F14" s="6">
        <f t="shared" si="0"/>
        <v>98</v>
      </c>
      <c r="G14" s="6">
        <f t="shared" si="1"/>
        <v>21</v>
      </c>
      <c r="H14" s="6">
        <f t="shared" si="2"/>
        <v>64</v>
      </c>
      <c r="I14" s="6">
        <f t="shared" si="3"/>
        <v>0</v>
      </c>
      <c r="J14" s="6">
        <f t="shared" si="4"/>
        <v>197.8</v>
      </c>
      <c r="K14" s="12">
        <f t="shared" si="5"/>
        <v>5.2217529039070752E-2</v>
      </c>
      <c r="L14" s="13"/>
    </row>
    <row r="15" spans="1:12" ht="15.75" customHeight="1">
      <c r="A15" s="3" t="s">
        <v>29</v>
      </c>
      <c r="B15" s="3" t="s">
        <v>8</v>
      </c>
      <c r="C15" s="5">
        <v>5</v>
      </c>
      <c r="D15" s="5" t="s">
        <v>26</v>
      </c>
      <c r="E15" s="5">
        <v>2</v>
      </c>
      <c r="F15" s="6">
        <f t="shared" si="0"/>
        <v>290</v>
      </c>
      <c r="G15" s="6">
        <f t="shared" si="1"/>
        <v>21</v>
      </c>
      <c r="H15" s="6">
        <f t="shared" si="2"/>
        <v>320</v>
      </c>
      <c r="I15" s="6">
        <f t="shared" si="3"/>
        <v>82.03</v>
      </c>
      <c r="J15" s="6">
        <f t="shared" si="4"/>
        <v>593.45000000000005</v>
      </c>
      <c r="K15" s="12">
        <f t="shared" si="5"/>
        <v>0.15666578669482578</v>
      </c>
      <c r="L15" s="13"/>
    </row>
    <row r="16" spans="1:12" ht="15.75" customHeight="1">
      <c r="A16" s="3" t="s">
        <v>30</v>
      </c>
      <c r="B16" s="3" t="s">
        <v>5</v>
      </c>
      <c r="C16" s="5">
        <v>1</v>
      </c>
      <c r="D16" s="5" t="s">
        <v>26</v>
      </c>
      <c r="E16" s="5">
        <v>2</v>
      </c>
      <c r="F16" s="6">
        <f t="shared" si="0"/>
        <v>49</v>
      </c>
      <c r="G16" s="6">
        <f t="shared" si="1"/>
        <v>21</v>
      </c>
      <c r="H16" s="6">
        <f t="shared" si="2"/>
        <v>64</v>
      </c>
      <c r="I16" s="6">
        <f t="shared" si="3"/>
        <v>0</v>
      </c>
      <c r="J16" s="6">
        <f t="shared" si="4"/>
        <v>144.85</v>
      </c>
      <c r="K16" s="12">
        <f t="shared" si="5"/>
        <v>3.8239176346356915E-2</v>
      </c>
      <c r="L16" s="13"/>
    </row>
    <row r="17" spans="1:12" ht="15.75" customHeight="1">
      <c r="A17" s="3" t="s">
        <v>31</v>
      </c>
      <c r="B17" s="3" t="s">
        <v>8</v>
      </c>
      <c r="C17" s="5">
        <v>6</v>
      </c>
      <c r="D17" s="5" t="s">
        <v>26</v>
      </c>
      <c r="E17" s="5">
        <v>3</v>
      </c>
      <c r="F17" s="6">
        <f t="shared" si="0"/>
        <v>348</v>
      </c>
      <c r="G17" s="6">
        <f t="shared" si="1"/>
        <v>21</v>
      </c>
      <c r="H17" s="6">
        <f t="shared" si="2"/>
        <v>522</v>
      </c>
      <c r="I17" s="6">
        <f t="shared" si="3"/>
        <v>115.83</v>
      </c>
      <c r="J17" s="6">
        <f t="shared" si="4"/>
        <v>837.95</v>
      </c>
      <c r="K17" s="12">
        <f t="shared" si="5"/>
        <v>0.2212117212249208</v>
      </c>
      <c r="L17" s="13"/>
    </row>
    <row r="18" spans="1:12" ht="15.75" customHeight="1">
      <c r="A18" s="3"/>
      <c r="B18" s="3"/>
      <c r="C18" s="5"/>
      <c r="D18" s="5"/>
      <c r="E18" s="5"/>
      <c r="F18" s="6">
        <f t="shared" si="0"/>
        <v>0</v>
      </c>
      <c r="G18" s="6">
        <f t="shared" si="1"/>
        <v>0</v>
      </c>
      <c r="H18" s="6">
        <f t="shared" si="2"/>
        <v>0</v>
      </c>
      <c r="I18" s="6">
        <f t="shared" si="3"/>
        <v>0</v>
      </c>
      <c r="J18" s="6">
        <f t="shared" si="4"/>
        <v>0</v>
      </c>
      <c r="K18" s="12">
        <f t="shared" si="5"/>
        <v>0</v>
      </c>
      <c r="L18" s="13"/>
    </row>
    <row r="19" spans="1:12" ht="15.75" customHeight="1">
      <c r="A19" s="3"/>
      <c r="B19" s="3"/>
      <c r="C19" s="5"/>
      <c r="D19" s="5"/>
      <c r="E19" s="5"/>
      <c r="F19" s="6">
        <f t="shared" si="0"/>
        <v>0</v>
      </c>
      <c r="G19" s="6">
        <f t="shared" si="1"/>
        <v>0</v>
      </c>
      <c r="H19" s="6">
        <f t="shared" si="2"/>
        <v>0</v>
      </c>
      <c r="I19" s="6">
        <f t="shared" si="3"/>
        <v>0</v>
      </c>
      <c r="J19" s="6">
        <f t="shared" si="4"/>
        <v>0</v>
      </c>
      <c r="K19" s="12">
        <f t="shared" si="5"/>
        <v>0</v>
      </c>
      <c r="L19" s="13"/>
    </row>
    <row r="20" spans="1:12" ht="15.75" customHeight="1">
      <c r="B20" s="3"/>
      <c r="C20" s="5"/>
      <c r="D20" s="5"/>
      <c r="E20" s="5"/>
      <c r="F20" s="6">
        <f t="shared" si="0"/>
        <v>0</v>
      </c>
      <c r="G20" s="6">
        <f t="shared" si="1"/>
        <v>0</v>
      </c>
      <c r="H20" s="6">
        <f t="shared" si="2"/>
        <v>0</v>
      </c>
      <c r="I20" s="6">
        <f t="shared" si="3"/>
        <v>0</v>
      </c>
      <c r="J20" s="6">
        <f t="shared" si="4"/>
        <v>0</v>
      </c>
      <c r="K20" s="12">
        <f t="shared" si="5"/>
        <v>0</v>
      </c>
      <c r="L20" s="13"/>
    </row>
    <row r="21" spans="1:12" ht="15.75" customHeight="1">
      <c r="A21" s="3"/>
      <c r="B21" s="3"/>
      <c r="C21" s="5"/>
      <c r="D21" s="5"/>
      <c r="E21" s="5"/>
      <c r="F21" s="6">
        <f t="shared" si="0"/>
        <v>0</v>
      </c>
      <c r="G21" s="6">
        <f t="shared" si="1"/>
        <v>0</v>
      </c>
      <c r="H21" s="6">
        <f t="shared" si="2"/>
        <v>0</v>
      </c>
      <c r="I21" s="6">
        <f t="shared" si="3"/>
        <v>0</v>
      </c>
      <c r="J21" s="6">
        <f t="shared" si="4"/>
        <v>0</v>
      </c>
      <c r="K21" s="12">
        <f t="shared" si="5"/>
        <v>0</v>
      </c>
      <c r="L21" s="13"/>
    </row>
    <row r="22" spans="1:12" ht="15.75" customHeight="1">
      <c r="A22" s="3"/>
      <c r="B22" s="3"/>
      <c r="C22" s="5"/>
      <c r="D22" s="5"/>
      <c r="E22" s="5"/>
      <c r="F22" s="6">
        <f t="shared" si="0"/>
        <v>0</v>
      </c>
      <c r="G22" s="6">
        <f t="shared" si="1"/>
        <v>0</v>
      </c>
      <c r="H22" s="6">
        <f t="shared" si="2"/>
        <v>0</v>
      </c>
      <c r="I22" s="6">
        <f t="shared" si="3"/>
        <v>0</v>
      </c>
      <c r="J22" s="6">
        <f t="shared" si="4"/>
        <v>0</v>
      </c>
      <c r="K22" s="12">
        <f t="shared" si="5"/>
        <v>0</v>
      </c>
      <c r="L22" s="13"/>
    </row>
    <row r="23" spans="1:12" s="7" customFormat="1" ht="15.75" customHeight="1">
      <c r="E23" s="8" t="s">
        <v>32</v>
      </c>
      <c r="F23" s="9">
        <f>SUM(F8:F22)</f>
        <v>1717</v>
      </c>
      <c r="G23" s="9">
        <f t="shared" ref="G23:K23" si="6">SUM(G8:G22)</f>
        <v>126</v>
      </c>
      <c r="H23" s="9">
        <f t="shared" si="6"/>
        <v>1972</v>
      </c>
      <c r="I23" s="9">
        <f t="shared" si="6"/>
        <v>310.83</v>
      </c>
      <c r="J23" s="9">
        <f t="shared" si="6"/>
        <v>3788</v>
      </c>
      <c r="K23" s="14">
        <f t="shared" si="6"/>
        <v>1</v>
      </c>
    </row>
    <row r="24" spans="1:12" s="7" customFormat="1" ht="15.75" customHeight="1">
      <c r="E24" s="8" t="s">
        <v>33</v>
      </c>
      <c r="F24" s="9">
        <f>AVERAGE(F8:F22)</f>
        <v>114.46666666666667</v>
      </c>
      <c r="G24" s="9">
        <f t="shared" ref="G24:K24" si="7">AVERAGE(G8:G22)</f>
        <v>8.4</v>
      </c>
      <c r="H24" s="9">
        <f t="shared" si="7"/>
        <v>131.46666666666667</v>
      </c>
      <c r="I24" s="9">
        <f t="shared" si="7"/>
        <v>20.721999999999998</v>
      </c>
      <c r="J24" s="9">
        <f t="shared" si="7"/>
        <v>252.53333333333333</v>
      </c>
      <c r="K24" s="14">
        <f t="shared" si="7"/>
        <v>6.6666666666666666E-2</v>
      </c>
    </row>
    <row r="25" spans="1:12" s="7" customFormat="1" ht="15.75" customHeight="1">
      <c r="E25" s="8" t="s">
        <v>34</v>
      </c>
      <c r="F25" s="9">
        <f>MAX(F8:F22)</f>
        <v>348</v>
      </c>
      <c r="G25" s="9">
        <f t="shared" ref="G25:K25" si="8">MAX(G8:G22)</f>
        <v>21</v>
      </c>
      <c r="H25" s="9">
        <f t="shared" si="8"/>
        <v>522</v>
      </c>
      <c r="I25" s="9">
        <f t="shared" si="8"/>
        <v>115.83</v>
      </c>
      <c r="J25" s="9">
        <f t="shared" si="8"/>
        <v>837.95</v>
      </c>
      <c r="K25" s="14">
        <f t="shared" si="8"/>
        <v>0.2212117212249208</v>
      </c>
    </row>
    <row r="26" spans="1:12" ht="15.75" customHeight="1">
      <c r="A26" s="38" t="s">
        <v>35</v>
      </c>
      <c r="B26" s="39"/>
      <c r="C26" s="40"/>
    </row>
    <row r="27" spans="1:12" ht="15.75" customHeight="1">
      <c r="A27" s="33" t="s">
        <v>36</v>
      </c>
      <c r="B27" s="33"/>
      <c r="C27" s="6">
        <f>SUMIF(B8:B22,$A$5,J8:J22)</f>
        <v>2741.6000000000004</v>
      </c>
      <c r="J27" s="34" t="s">
        <v>37</v>
      </c>
      <c r="K27" s="34"/>
    </row>
    <row r="28" spans="1:12" ht="15.75" customHeight="1">
      <c r="A28" s="33" t="s">
        <v>38</v>
      </c>
      <c r="B28" s="33"/>
      <c r="C28" s="5">
        <f>COUNTIF(B8:B22,A4)</f>
        <v>5</v>
      </c>
      <c r="J28" s="35">
        <f ca="1">TODAY()</f>
        <v>45924</v>
      </c>
      <c r="K28" s="36"/>
    </row>
  </sheetData>
  <sortState xmlns:xlrd2="http://schemas.microsoft.com/office/spreadsheetml/2017/richdata2" ref="A8:K22">
    <sortCondition ref="D8:D22"/>
    <sortCondition ref="A8:A22"/>
  </sortState>
  <mergeCells count="9">
    <mergeCell ref="A27:B27"/>
    <mergeCell ref="A28:B28"/>
    <mergeCell ref="J27:K27"/>
    <mergeCell ref="J28:K28"/>
    <mergeCell ref="A1:K1"/>
    <mergeCell ref="A3:B3"/>
    <mergeCell ref="F3:G3"/>
    <mergeCell ref="I3:J3"/>
    <mergeCell ref="A26:C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>&amp;CPrénom Nom</oddHeader>
    <oddFooter>&amp;L&amp;D&amp;R&amp;A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F373-7EBA-4D45-8921-76C70DBA212F}">
  <dimension ref="A1:F7"/>
  <sheetViews>
    <sheetView workbookViewId="0">
      <selection sqref="A1:F1"/>
    </sheetView>
  </sheetViews>
  <sheetFormatPr defaultColWidth="11.42578125" defaultRowHeight="25.5" customHeight="1"/>
  <cols>
    <col min="1" max="1" width="18.85546875" style="15" customWidth="1"/>
    <col min="2" max="6" width="19.28515625" style="15" customWidth="1"/>
    <col min="7" max="16384" width="11.42578125" style="15"/>
  </cols>
  <sheetData>
    <row r="1" spans="1:6" ht="25.5" customHeight="1" thickBot="1">
      <c r="A1" s="41" t="s">
        <v>39</v>
      </c>
      <c r="B1" s="42"/>
      <c r="C1" s="42"/>
      <c r="D1" s="42"/>
      <c r="E1" s="42"/>
      <c r="F1" s="43"/>
    </row>
    <row r="2" spans="1:6" ht="25.5" customHeight="1" thickBot="1">
      <c r="A2" s="16"/>
      <c r="B2" s="17">
        <v>2021</v>
      </c>
      <c r="C2" s="18">
        <v>2022</v>
      </c>
      <c r="D2" s="18">
        <v>2023</v>
      </c>
      <c r="E2" s="18">
        <v>2024</v>
      </c>
      <c r="F2" s="19">
        <v>2025</v>
      </c>
    </row>
    <row r="3" spans="1:6" ht="25.5" customHeight="1">
      <c r="A3" s="20" t="s">
        <v>40</v>
      </c>
      <c r="B3" s="21">
        <v>1890.65</v>
      </c>
      <c r="C3" s="22">
        <v>876.1</v>
      </c>
      <c r="D3" s="22">
        <v>1386.95</v>
      </c>
      <c r="E3" s="22">
        <v>2401.25</v>
      </c>
      <c r="F3" s="23">
        <v>2741.6</v>
      </c>
    </row>
    <row r="4" spans="1:6" ht="25.5" customHeight="1">
      <c r="A4" s="24" t="s">
        <v>41</v>
      </c>
      <c r="B4" s="25">
        <v>658.2</v>
      </c>
      <c r="C4" s="6">
        <v>1360.8</v>
      </c>
      <c r="D4" s="6">
        <v>1576.3</v>
      </c>
      <c r="E4" s="6">
        <v>1298.1500000000001</v>
      </c>
      <c r="F4" s="26">
        <v>1046.4000000000001</v>
      </c>
    </row>
    <row r="5" spans="1:6" s="32" customFormat="1" ht="25.5" customHeight="1" thickBot="1">
      <c r="A5" s="27" t="s">
        <v>42</v>
      </c>
      <c r="B5" s="29">
        <v>2781.2</v>
      </c>
      <c r="C5" s="30">
        <v>2236.9</v>
      </c>
      <c r="D5" s="30">
        <v>2963.25</v>
      </c>
      <c r="E5" s="30">
        <v>3435.35</v>
      </c>
      <c r="F5" s="31">
        <v>3788</v>
      </c>
    </row>
    <row r="7" spans="1:6" ht="25.5" customHeight="1">
      <c r="B7" s="28"/>
      <c r="C7" s="28"/>
      <c r="D7" s="28"/>
      <c r="E7" s="28"/>
      <c r="F7" s="28"/>
    </row>
  </sheetData>
  <mergeCells count="1">
    <mergeCell ref="A1:F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21E9973D5FB49B96988D3561184E9" ma:contentTypeVersion="10" ma:contentTypeDescription="Crée un document." ma:contentTypeScope="" ma:versionID="fbebd68d5e776443f945e13db6001fa4">
  <xsd:schema xmlns:xsd="http://www.w3.org/2001/XMLSchema" xmlns:xs="http://www.w3.org/2001/XMLSchema" xmlns:p="http://schemas.microsoft.com/office/2006/metadata/properties" xmlns:ns2="39613126-9eb2-4c51-b57d-f425e87e3936" xmlns:ns3="985c12c0-ec22-4350-80e1-fce8e8a93262" targetNamespace="http://schemas.microsoft.com/office/2006/metadata/properties" ma:root="true" ma:fieldsID="8dc4995a3a2b0510ce306e2301157192" ns2:_="" ns3:_="">
    <xsd:import namespace="39613126-9eb2-4c51-b57d-f425e87e3936"/>
    <xsd:import namespace="985c12c0-ec22-4350-80e1-fce8e8a932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613126-9eb2-4c51-b57d-f425e87e39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e7594a7-9de5-4ce0-a6d3-783f6b20bd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c12c0-ec22-4350-80e1-fce8e8a932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b54e7b-4e82-484a-a668-b15412a0a6f2}" ma:internalName="TaxCatchAll" ma:showField="CatchAllData" ma:web="985c12c0-ec22-4350-80e1-fce8e8a932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613126-9eb2-4c51-b57d-f425e87e3936">
      <Terms xmlns="http://schemas.microsoft.com/office/infopath/2007/PartnerControls"/>
    </lcf76f155ced4ddcb4097134ff3c332f>
    <TaxCatchAll xmlns="985c12c0-ec22-4350-80e1-fce8e8a93262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0BFB4C2-C869-4EA6-B1CD-5B4C03F82789}"/>
</file>

<file path=customXml/itemProps2.xml><?xml version="1.0" encoding="utf-8"?>
<ds:datastoreItem xmlns:ds="http://schemas.openxmlformats.org/officeDocument/2006/customXml" ds:itemID="{01BBE94B-A15F-495A-BB3F-8C572A19200F}"/>
</file>

<file path=customXml/itemProps3.xml><?xml version="1.0" encoding="utf-8"?>
<ds:datastoreItem xmlns:ds="http://schemas.openxmlformats.org/officeDocument/2006/customXml" ds:itemID="{DDF3958B-CAA7-4A13-94D3-8B7D0E1402BC}"/>
</file>

<file path=customXml/itemProps4.xml><?xml version="1.0" encoding="utf-8"?>
<ds:datastoreItem xmlns:ds="http://schemas.openxmlformats.org/officeDocument/2006/customXml" ds:itemID="{773E47D2-4117-4136-A034-6999F6E236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Thibaud Falbriard</dc:creator>
  <cp:keywords/>
  <dc:description/>
  <cp:lastModifiedBy>Lapaire Alessandro</cp:lastModifiedBy>
  <cp:revision/>
  <dcterms:created xsi:type="dcterms:W3CDTF">2025-02-10T18:51:24Z</dcterms:created>
  <dcterms:modified xsi:type="dcterms:W3CDTF">2025-09-24T09:36:13Z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0x010100BC921E9973D5FB49B96988D3561184E9</vt:lpwstr>
  </property>
  <property fmtid="{D5CDD505-2E9C-101B-9397-08002B2CF9AE}" pid="3" name="_dlc_DocIdItemGuid">
    <vt:lpwstr>f3b4b2c7-2c0c-4920-9390-b907ddde9a42</vt:lpwstr>
  </property>
  <property fmtid="{D5CDD505-2E9C-101B-9397-08002B2CF9AE}" pid="4" name="MediaServiceImageTags">
    <vt:lpwstr/>
  </property>
</Properties>
</file>